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elovodnik2025\ID2\8698E2CC-DC48-4C39-A943-C48DFA3E723D\0\0-999\559\L\L\Razpisna dokumentacija (ID 559)\"/>
    </mc:Choice>
  </mc:AlternateContent>
  <xr:revisionPtr revIDLastSave="0" documentId="13_ncr:1_{ABA70DBD-78BC-435A-B8A4-E9149B9EA6D5}" xr6:coauthVersionLast="47" xr6:coauthVersionMax="47" xr10:uidLastSave="{00000000-0000-0000-0000-000000000000}"/>
  <bookViews>
    <workbookView xWindow="-110" yWindow="-110" windowWidth="38620" windowHeight="21100" tabRatio="500" xr2:uid="{00000000-000D-0000-FFFF-FFFF00000000}"/>
  </bookViews>
  <sheets>
    <sheet name="4. sklop" sheetId="1" r:id="rId1"/>
    <sheet name="List1" sheetId="2" state="hidden" r:id="rId2"/>
  </sheets>
  <definedNames>
    <definedName name="_xlnm._FilterDatabase" localSheetId="0">'4. sklop'!$A$3:$XEP$71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" i="1" l="1"/>
  <c r="L6" i="1" s="1"/>
  <c r="K6" i="1" s="1"/>
  <c r="I7" i="1"/>
  <c r="L7" i="1"/>
  <c r="K7" i="1" s="1"/>
  <c r="I8" i="1"/>
  <c r="L8" i="1" s="1"/>
  <c r="K8" i="1" s="1"/>
  <c r="I9" i="1"/>
  <c r="L9" i="1"/>
  <c r="K9" i="1" s="1"/>
  <c r="I10" i="1"/>
  <c r="L10" i="1"/>
  <c r="K10" i="1" s="1"/>
  <c r="I11" i="1"/>
  <c r="L11" i="1" s="1"/>
  <c r="K11" i="1" s="1"/>
  <c r="I12" i="1"/>
  <c r="L12" i="1"/>
  <c r="K12" i="1" s="1"/>
  <c r="I13" i="1"/>
  <c r="L13" i="1" s="1"/>
  <c r="K13" i="1" s="1"/>
  <c r="I14" i="1"/>
  <c r="L14" i="1" s="1"/>
  <c r="K14" i="1" s="1"/>
  <c r="I15" i="1"/>
  <c r="L15" i="1"/>
  <c r="K15" i="1" s="1"/>
  <c r="I16" i="1"/>
  <c r="L16" i="1" s="1"/>
  <c r="K16" i="1" s="1"/>
  <c r="I17" i="1"/>
  <c r="L17" i="1"/>
  <c r="K17" i="1" s="1"/>
  <c r="I18" i="1"/>
  <c r="L18" i="1" s="1"/>
  <c r="K18" i="1" s="1"/>
  <c r="I19" i="1"/>
  <c r="L19" i="1" s="1"/>
  <c r="K19" i="1" s="1"/>
  <c r="I20" i="1"/>
  <c r="K20" i="1"/>
  <c r="L20" i="1"/>
  <c r="I21" i="1"/>
  <c r="L21" i="1" s="1"/>
  <c r="K21" i="1" s="1"/>
  <c r="I22" i="1"/>
  <c r="L22" i="1" s="1"/>
  <c r="K22" i="1" s="1"/>
  <c r="I23" i="1"/>
  <c r="L23" i="1" s="1"/>
  <c r="K23" i="1" s="1"/>
  <c r="I24" i="1"/>
  <c r="L24" i="1" s="1"/>
  <c r="K24" i="1" s="1"/>
  <c r="I25" i="1"/>
  <c r="L25" i="1"/>
  <c r="K25" i="1" s="1"/>
  <c r="I26" i="1"/>
  <c r="L26" i="1"/>
  <c r="K26" i="1" s="1"/>
  <c r="I27" i="1"/>
  <c r="L27" i="1" s="1"/>
  <c r="K27" i="1" s="1"/>
  <c r="I28" i="1"/>
  <c r="L28" i="1"/>
  <c r="K28" i="1" s="1"/>
  <c r="I29" i="1"/>
  <c r="L29" i="1" s="1"/>
  <c r="K29" i="1" s="1"/>
  <c r="I30" i="1"/>
  <c r="L30" i="1" s="1"/>
  <c r="K30" i="1" s="1"/>
  <c r="I31" i="1"/>
  <c r="L31" i="1"/>
  <c r="K31" i="1" s="1"/>
  <c r="I32" i="1"/>
  <c r="L32" i="1" s="1"/>
  <c r="K32" i="1" s="1"/>
  <c r="I33" i="1"/>
  <c r="L33" i="1" s="1"/>
  <c r="K33" i="1" s="1"/>
  <c r="I34" i="1"/>
  <c r="L34" i="1" s="1"/>
  <c r="K34" i="1" s="1"/>
  <c r="I35" i="1"/>
  <c r="L35" i="1" s="1"/>
  <c r="K35" i="1" s="1"/>
  <c r="I36" i="1"/>
  <c r="L36" i="1"/>
  <c r="K36" i="1" s="1"/>
  <c r="I37" i="1"/>
  <c r="L37" i="1" s="1"/>
  <c r="K37" i="1" s="1"/>
  <c r="I38" i="1"/>
  <c r="L38" i="1" s="1"/>
  <c r="K38" i="1" s="1"/>
  <c r="I39" i="1"/>
  <c r="L39" i="1" s="1"/>
  <c r="K39" i="1" s="1"/>
  <c r="I40" i="1"/>
  <c r="L40" i="1" s="1"/>
  <c r="K40" i="1" s="1"/>
  <c r="I41" i="1"/>
  <c r="L41" i="1"/>
  <c r="K41" i="1" s="1"/>
  <c r="I42" i="1"/>
  <c r="L42" i="1"/>
  <c r="K42" i="1" s="1"/>
  <c r="I43" i="1"/>
  <c r="L43" i="1" s="1"/>
  <c r="K43" i="1" s="1"/>
  <c r="I44" i="1"/>
  <c r="L44" i="1" s="1"/>
  <c r="K44" i="1" s="1"/>
  <c r="I45" i="1"/>
  <c r="L45" i="1" s="1"/>
  <c r="K45" i="1" s="1"/>
  <c r="I46" i="1"/>
  <c r="L46" i="1" s="1"/>
  <c r="K46" i="1" s="1"/>
  <c r="I47" i="1"/>
  <c r="L47" i="1"/>
  <c r="K47" i="1" s="1"/>
  <c r="I48" i="1"/>
  <c r="L48" i="1" s="1"/>
  <c r="K48" i="1" s="1"/>
  <c r="I49" i="1"/>
  <c r="L49" i="1" s="1"/>
  <c r="K49" i="1" s="1"/>
  <c r="I50" i="1"/>
  <c r="L50" i="1" s="1"/>
  <c r="K50" i="1" s="1"/>
  <c r="I51" i="1"/>
  <c r="L51" i="1" s="1"/>
  <c r="K51" i="1" s="1"/>
  <c r="I52" i="1"/>
  <c r="L52" i="1" s="1"/>
  <c r="K52" i="1" s="1"/>
  <c r="I53" i="1"/>
  <c r="L53" i="1" s="1"/>
  <c r="K53" i="1" s="1"/>
  <c r="I54" i="1"/>
  <c r="L54" i="1" s="1"/>
  <c r="K54" i="1" s="1"/>
  <c r="I55" i="1"/>
  <c r="L55" i="1"/>
  <c r="K55" i="1" s="1"/>
  <c r="I56" i="1"/>
  <c r="L56" i="1" s="1"/>
  <c r="K56" i="1" s="1"/>
  <c r="I57" i="1"/>
  <c r="L57" i="1"/>
  <c r="K57" i="1" s="1"/>
  <c r="I58" i="1"/>
  <c r="L58" i="1"/>
  <c r="K58" i="1" s="1"/>
  <c r="I59" i="1"/>
  <c r="L59" i="1" s="1"/>
  <c r="K59" i="1" s="1"/>
  <c r="I60" i="1"/>
  <c r="L60" i="1"/>
  <c r="K60" i="1" s="1"/>
  <c r="I61" i="1"/>
  <c r="L61" i="1" s="1"/>
  <c r="K61" i="1" s="1"/>
  <c r="I62" i="1"/>
  <c r="L62" i="1" s="1"/>
  <c r="K62" i="1" s="1"/>
  <c r="I63" i="1"/>
  <c r="L63" i="1"/>
  <c r="K63" i="1" s="1"/>
  <c r="I5" i="1"/>
  <c r="L5" i="1" s="1"/>
  <c r="K5" i="1" s="1"/>
  <c r="I4" i="1"/>
  <c r="L4" i="1" s="1"/>
  <c r="K4" i="1" s="1"/>
  <c r="I64" i="1" l="1"/>
  <c r="L64" i="1"/>
</calcChain>
</file>

<file path=xl/sharedStrings.xml><?xml version="1.0" encoding="utf-8"?>
<sst xmlns="http://schemas.openxmlformats.org/spreadsheetml/2006/main" count="135" uniqueCount="79">
  <si>
    <t>Zap. št.</t>
  </si>
  <si>
    <t>Opis blaga</t>
  </si>
  <si>
    <t>Enota mere (EM)</t>
  </si>
  <si>
    <t>Ocenjena količina</t>
  </si>
  <si>
    <t>SC</t>
  </si>
  <si>
    <t>KOM</t>
  </si>
  <si>
    <t xml:space="preserve">Kanila aplikacijska za nanos materiala pri zalivanju fisur, vse dimenzije, posamično pakiranje, sc a 20kom, za kompozitne materiale proizvajalca Ivoclar (zaradi kompatibilnosti original od istega proizvajalca) kot npr. Ivoclar aplikacijske kanile/nastavki (fi 0,4 mm, 0,6 mm, 0,9 mm in 1,2 mm) ali enakovredno     </t>
  </si>
  <si>
    <t>KPL</t>
  </si>
  <si>
    <t xml:space="preserve">Kompozit nanohibridni, radiopačni za direktne restavracije v mlečnem in stalnem zobovju, za transkanini sektor, za Bulk Fill tehniko, kot npr. Tetric PowerFill Cavifill 0,2 g ali enakovredno, vse barve (IVA/IVB/IVW) posamično, kpl 20x0,2 g     </t>
  </si>
  <si>
    <t xml:space="preserve">Kompozit nanohibridni, radiopačni za direktne restavracije v mlečnem in stalnem zobovju, za transkanini sektor, za Bulk Fill tehniko, kot npr. Tetric PowerFill brizga 3 g ali enakovredno, vse barve (IVA/IVB/IVW) posamično, pakiranje 1x3 g     </t>
  </si>
  <si>
    <t xml:space="preserve">Kompozit ojačan z vlakni za nadomeščanje dentinske mase, preprečuje poke v zalivkah in obnovah obsežnih kavitet, nanos v sloju do 4 mm, kot npr. GC everX Posterior, Unitip, 15 x 0,13 ml ali enakovredno - univerzalna barva (transparent)     </t>
  </si>
  <si>
    <t xml:space="preserve">Kompozit tekoči za anteriorni in posteriorni sektor, mikrohibrid, smolnat, radiopačen, s kameleonskim učinkom, visoko abrazijsko in lomno odporen, standardne barve posamično, v brizgi, kot npr. GC Gradia Direct Flo ali enakovredno, 2x1,3 g + 4 nastavki     </t>
  </si>
  <si>
    <t>Kompozit tekoči za anteriorni in posteriorni sektor, mikrohibrid, smolnat, radiopačen, s kameleonskim učinkom, visoko abrazijsko in lomno odporen, ustrezni kovinski nastavki, kat. št. 001926 za GC Gradia Direct Flo/LoFlo, zaradi kompatibilnosti original od istega proizvajalca, sc a20</t>
  </si>
  <si>
    <t xml:space="preserve">Kompozit tekoči za anteriorni in posteriorni sektor, mikrohibrid, smolnat,radiopačen, s kameleonskim učinkom, visoko abrazijsko in lomno odporen, viskoznejše konsistence, ne steče, standardne barve posamično, v brizgi, kot npr. GC Gradia Direct LoFlo ali enakovredno, 2x1,3 g + 4 nastavki     </t>
  </si>
  <si>
    <t xml:space="preserve">Kompozit tekoči, nanohibridbni, radioopačni za Bulk Fill tehniko (sloji do 4 mm debeli), kot npr. Tetric PowerFlow ali enakovredno - brizga 1x2g , vse barve (IVA/IVB/IVW) posamično      </t>
  </si>
  <si>
    <t xml:space="preserve">Kompozit tekoči, nanohibridbni, radioopačni za Bulk Fill tehniko (sloji do 4 mm debeli), kot npr.Tetric PowerFlow ali enakovredno - kavifil, refill, kpl 20 x0,2g , vse barve (IVA/IVB/IVW) posamično     </t>
  </si>
  <si>
    <t xml:space="preserve">Kompozit tekoči, radiopačen, nanohibrid, kot npr. Tetric PowerFill in PowerFlow ali enakovreden- ustrezen barvni ključ      </t>
  </si>
  <si>
    <t xml:space="preserve">Kompozit tekoči, radiopačen, nanohibrid, v brizgi, kot npr. Tetric EvoFlow ali enakovreden, 1x2g -vse barve posamično      </t>
  </si>
  <si>
    <t xml:space="preserve">Kompozit tekoči, radiopačen, nanohibrid, v kapsulah, kot npr. Tetric EvoFlow Cavifil ali enakovreden, kpl a 20x0,2g - vse barve posamično      </t>
  </si>
  <si>
    <t xml:space="preserve">Kompozit za interkanini in transkanini sektor, radiopačen,  krčitve manjše kot 1.6 vol%, možnost modeliranja več kot 190s, nanohibrid, kot npr. Tetric Evo Ceram/Tetric Prime ali enakovredno - vse Dentin barve posamično, 1x3 g v brizgi     </t>
  </si>
  <si>
    <t xml:space="preserve">Kompozit za interkanini in transkanini sektor, radiopačen, krčitve manjše kot 1,6 vol%, Možnost modeliranja več kot 190s, nanohibrid, kot npr. Tetric EvoCeram/Tetric Prime ali enakovreden- 1x3 g v brizgi -  vse sklenina barve posamično     </t>
  </si>
  <si>
    <t xml:space="preserve">Kompozit za interkanini in transkanini sektor, radiopačen, krčitve manjše kot 1,6 vol%, Možnost modeliranja več kot 190s, nanohibrid, kot npr. Tetric EvoCeram/Tetric prime ali enakovreden -ustrezen barvni ključ     </t>
  </si>
  <si>
    <t xml:space="preserve">Kompozit za interkanini in transkanini sektor, radiopačen, krčitve manjše kot 1,6 vol%, Možnost modeliranja več kot 190s, nanohibrid, kot npr. Tetric EvoCeram/Tetric Prime Cavifil ali enakovreden -pos. barve, kpl a 20x0,25 g cavifil - vse barve dentin, T in za beljene zobe posamično     </t>
  </si>
  <si>
    <t xml:space="preserve">Kompozit za interkanini in transkanini sektor, radiopačen, krčitve manjše kot 1,6 vol%, Možnost modeliranja več kot 190s, nanohibrid, kot npr. Tetric EvoCeram/Tetric Prime Cavifil ali enakovreden -ustrezen aplikator (injektor) za Cavifl     </t>
  </si>
  <si>
    <t xml:space="preserve">Kompozit za interkanini in transkanini sektor, radiopačen, možnost modeliranja več kot 150s, nanohibrid, za estetske restavracije, kot npr. Filtek Ultimate ali enakovreden - vse barve (dentin, body, sklenina, translucent) posamično, 4g v brizgi     </t>
  </si>
  <si>
    <t xml:space="preserve">Kompozit za interkanini in transkanini sektor, radiopačen, možnost modeliranja več kot 150s,nanohibrid, za estetske restavracije, kot npr. Filtek Ultimate ali enakovreden - komplet -profesionalno pakiranje (12 brizg + barvni ključ)     </t>
  </si>
  <si>
    <t xml:space="preserve">Kompozit trde konsistence, za transkanini sektor, mikrohibrid, radiopačen, kot npr. Filtek P60, 4g, ali enakovreden, v brizgi - vse barve posamično      </t>
  </si>
  <si>
    <t xml:space="preserve">Kompozit za interkanini in transkanini sektor, mikrohibrid, radiopačen, v brizgi, kot npr. Filtek Z250 ali enakovreden, 4g - vse barve posamično      </t>
  </si>
  <si>
    <t xml:space="preserve">Kompozit tekoči, visoko viskozen (zadrži obliko), univerzalno uporaben, visokega in obstojnega sijaja, odporen na obrabo, standardne barve posamično, brizga 2 ml + 20 plastičnih nanašalnih nastavkov, kot npr. GC G-aenial Universal Flo ali enakovredno     </t>
  </si>
  <si>
    <t xml:space="preserve">Kompozit za anteriorni in posteriorni sektor, mikrohibrid, smolnat, radiopačen, s kameleonskim učinkom, visoko abrazijsko in lomno odporen, standardne barve posamično, v brizgi 2,7 ml oz. 4g, kot npr. GC Gradia Direct ali enakovredno     </t>
  </si>
  <si>
    <t xml:space="preserve">Kompozit za anteriorni in posteriorni sektor, mikrohibrid, radiopačen, s kameleonskim učinkom, visoko abrazijsko in lomno odporen, barve posamično, v brizgi 2,7 ml oz. 5g, kot npr. GC Gradia Direct X ali enakovredno     </t>
  </si>
  <si>
    <t xml:space="preserve">Kompozitni material za dograditev zobne krone pred izdelavo fiksnoprotetičnega sidra, tekoč, v avtomix brizgi, z enostavno pripravo, dvojno strjujoč, transparenten, omogoča tudi cementiranje konfekcijskih zatičkov - kot  npr. Multicore Flow Refill ali enakovredno, vse barve posamično (Light, Medium, White), 1x10 g    </t>
  </si>
  <si>
    <t xml:space="preserve">Kompozitni material za dograditev zobne krone pred izdelavo fiksnoprotetičnega sidra, tekoč, v kartuši z enostavno pripravo, dvojno strjujoč, transparenten, omogoča tudi cementiranje konfekcijskih zatičkov - Multicore Flow Refill, vse barve posamično (Light, Medium, Blue), 1x50 g ali enakovredno   </t>
  </si>
  <si>
    <t xml:space="preserve">Kompozitni material za dograditev zobne krone pred izdelavo fiksno protetičnega sidra, tekoč, v kartuši z enostavno pripravo, dvojno strjujoč, transparenten, omogoča tudi cementiranje konfekcijskih zatičkov - Multicore Flow Refill - ustrezna pištola-injektor (dispenzer)     </t>
  </si>
  <si>
    <t xml:space="preserve">Nastavki aplikacijski za VivaPen za veziva v aplikatorju za večkratno uporabo (kot npr. AdheSE in Excite F), kot npr. VivaPen Snap-on Cannulas - sc a 100kom, ali enakovredno    </t>
  </si>
  <si>
    <t xml:space="preserve">Ploščica mešalna s pokrovom za zaščito svetlobno strjujočih kompozitov in adhezivov, kot npr. VivaPad, kat. št. 533648 ali enakovredno      </t>
  </si>
  <si>
    <t xml:space="preserve">Vezivo enokomponentno, dvojno strjujoče, sprošča fluoride, brez acetona, za adhezijo na sklenino in dentin po jedkanju, posamezno pakiranje (single dose), regular, kot npr. Excite F DSC ali enakovredno, sc a 50x0,1g     </t>
  </si>
  <si>
    <t xml:space="preserve">Vezivo enokomponentno, dvojno strjujoče, sprošča fluoride, brez acetona, za adhezijo na sklenino in dentin po jedkanju, posamezno pakiranje (single dose), small, kot npr. Excite F DSC ali enakovredno (50x0,1g)     </t>
  </si>
  <si>
    <t xml:space="preserve">Vezivo enokomponentno, svetlobno strjujoče, sprošča fluoride, brez acetona, za adhezijo na sklenino in dentin po jedkanju (bond), kot npr. Excite F ali enakovreden, 5g v steklenički      </t>
  </si>
  <si>
    <t xml:space="preserve">Vezivo samojedkajoče, enokomponentno za vezavo vseh kompozitnih restavracij na sklenino in dentin, brez spiranja z vodo, svetlobna polimerizacija, v aplikatorju za večkratno uporabo (vivapen), s fluoridom kot npr AdheSE Universal VivaPen (1x2 ml + nastavki za aplikacijo), ali enakovredno     </t>
  </si>
  <si>
    <t xml:space="preserve">Vezivo samojedkajoče, enokomponentno, svetlobno strjujoče, kot npr. G-Bond starter kit 5ml+aplikatorji a50, ali enakovredno    </t>
  </si>
  <si>
    <t xml:space="preserve">Vezivo svetlobno strjujoče, za adhezijo na sklenino po jedkanju (bond),  kot npr. Heliobond ali enakovreden, 6g      </t>
  </si>
  <si>
    <t xml:space="preserve">Vezivo, enokomponentno, samojedkajoče (tudi za selective etch tehniko), svetlobno strjujoče, za vezavo na sklenino in dentin, brez HEMA, za dolgotrajno moč vezave, kot npr. GC G-aenial Bond ali enakovredno - steklenička 5 ml     </t>
  </si>
  <si>
    <t>kom</t>
  </si>
  <si>
    <t>SKLOP 4: Material za kompozitne zalivke</t>
  </si>
  <si>
    <t xml:space="preserve">Držalo za čopiče/gobice, kot npr.proizvajalca M+W, št.  DRŽALO ZA ČOPIČE 3X      </t>
  </si>
  <si>
    <t>Gobica za držalo za čopiče, sc a 50kom,   kot npr.proizvajalca M+W, št. APLIKATORJI GOBICA 100X</t>
  </si>
  <si>
    <t xml:space="preserve">Gobica za nanos adheziva za enkratno uporabo (različne barve, velikosti regular, fine, x-fine), sc a 50, kot npr.proizvajalca M+W, št. APLIKATORJI UNI. REG.,FINE, XFINE 100X     </t>
  </si>
  <si>
    <t xml:space="preserve">Kompozit tekoči, radiopačen, nanohibrid, v brizgi, kot npr. Filtek Supreme Flowable ali enakovreden,  vse barve posamično, kpl 2x2g     </t>
  </si>
  <si>
    <t xml:space="preserve">Kompozitni material za dograditev zobne krone pred izdelavo fiksnoprotetičnega sidra, tekoč, v avtomix brizgi, z enostavno pripravo, dvojno strjujoč, transparenten, omogoča tudi cementiranje konfekcijskih zatičkov - kot npr. Multicore Flow Refill - ustrezne male intraoralne konice, sc a 10kos, kot npr. kat. št. 604210 ali enakovredno    </t>
  </si>
  <si>
    <t xml:space="preserve">Kompozitni material za dograditev zobne krone pred izdelavo fiksnoprotetičnega sidra, tekoč, v kartuši z enostavno pripravo, dvojno strjujoč, transparenten, omogoča tudi cementiranje konfekcijskih zatičkov - Multicore Flow Refill - ustrezna mešalna kanila (nastavek), - sc a 50kos, kot npr. od proizvajalca IVOCLAR, kat. št. 579096, NASTAVEK MEŠALNI MULTICORE FLOW 50X  </t>
  </si>
  <si>
    <t xml:space="preserve">Kompozitni material za dograditev zobne krone pred izdelavo fiksnoprotetičnega sidra, tekoč, v kartuši z enostavno pripravo, dvojno strjujoč, transparenten, omogoča tudi cementiranje konfekcijskih zatičkov - Multicore Flow Refill, - ustrezni intraoralni nastavki-konice, sc a 50kos, kot npr. od proizvajalca IVOCLAR,kat. št. 579095, NASTAVEK INTRA ORAL MULTICORE 50X   </t>
  </si>
  <si>
    <t>G-aenial universal injectable 1ml, kot npr. GC ali enakovredno</t>
  </si>
  <si>
    <t>G-aenial -kompozitni material: 2,7ml posterior/ anterior,  kot npr. GC ali enakovredno</t>
  </si>
  <si>
    <t xml:space="preserve">Kislina Fosforna 36%-37 %  za jedkanje, gel, v večjem pakiranju (30ml), z manjšimi brizgami za aplikacijo, kot npr. Ivoclar Total Etch Jumbo assort. ali enakovredno      </t>
  </si>
  <si>
    <t>Kislina fosforna za jedkanje v večjem pakiranju (30ml) z manjšimi brizgami za aplikacijo, kot npr. Ivoclar Total Etch Jumbo ali enakovredni - ustrezni aplikacijski nastavki - kanile, modri (zaradi kompatibilnosti original od istega proizvajalca), sc a 20kom, kat. št. 550587</t>
  </si>
  <si>
    <t xml:space="preserve">Kislina fosforna v brizgi (37%) 32%, modro obarvana, s fleksibilno aplikacijsko konico, kot npr. Scothcbond universal etch gel, kat. št. 41263 ali enakovredno </t>
  </si>
  <si>
    <t>Kompozit za interkanini in transkanini sektor, radiopačen,  krčitve manjše kot 1.6 vol%, možnost modeliranja več kot 190s, nanohibrid, kot npr. Tetric Evo Ceram/Tetric Prime ali enakovredno  - visoko translucentna incizialna barva in za beljene zobe, 1x3 g v brizgi, kat. št. 590326</t>
  </si>
  <si>
    <t xml:space="preserve">Kompozit za interkanini in transkanini sektor, radiopačen, krčitve manjše kot 1,6 vol%, Možnost modeliranja več kot 190s, nanohibrid, kot npr. Tetric EvoCeram/Tetric Prime Cavifil ali enakovreden -pos. barve 20x0,2g cavifil, vse barve sklenina posamično     </t>
  </si>
  <si>
    <t xml:space="preserve">Kompozit tekoči, visoko viskozen (zadrži obliko), univerzalno uporaben, visokega in obstojnega sijaja, odporen na obrabo - ustrezni plastični nanašalni nastavki, zaradi kompatibilnosti original od istega proizvajalca, kat. št. 004634 za GC G-aenial Universal Flo, sc a30 kos    </t>
  </si>
  <si>
    <t>Everx bulk flow brizga 2ml, kot npr. GC ali enakovredno</t>
  </si>
  <si>
    <t>Everx flow, kot npr. GC ali enakovredno</t>
  </si>
  <si>
    <t>Helioseal clear, kot npr. IVOCLAR ali enakovredno</t>
  </si>
  <si>
    <t>Dyract flow, kot npr. DENTSPLY SIRONA</t>
  </si>
  <si>
    <t>Ionoseal 2,5g, kot npr. VOCO ali enakovredno</t>
  </si>
  <si>
    <t>Ultra-etch gel, kot npr. ULTRADENT ali enakovredno</t>
  </si>
  <si>
    <t>Helioseal F plus 1,2 ml, kot npr. IVOCLAR ali enakovredno</t>
  </si>
  <si>
    <t>G-aenial flow, različne barve,  kot npr. GC ali enakovredno</t>
  </si>
  <si>
    <t>SKUPAJ v EUR brez DDV</t>
  </si>
  <si>
    <r>
      <t>Čopiči za premaz,</t>
    </r>
    <r>
      <rPr>
        <strike/>
        <sz val="11"/>
        <rFont val="Verdana"/>
        <family val="2"/>
      </rPr>
      <t xml:space="preserve"> </t>
    </r>
    <r>
      <rPr>
        <sz val="11"/>
        <rFont val="Verdana"/>
        <family val="2"/>
      </rPr>
      <t xml:space="preserve">sc a 50kom, kot npr.proizvajalca M+W, št. ČOPIČI RDEČI/BELI 50X </t>
    </r>
  </si>
  <si>
    <t>Kataloška številka in proizvajalec</t>
  </si>
  <si>
    <t>Cena na enoto mere v EUR brez DDV</t>
  </si>
  <si>
    <t>Vrednost za celotno ocenjeno količino v EUR brez DDV</t>
  </si>
  <si>
    <t>Stopnja DDV v %</t>
  </si>
  <si>
    <t>Vrednost DDV</t>
  </si>
  <si>
    <t>Vrednost za celotno ocenjeno količino v EUR z DDV</t>
  </si>
  <si>
    <t>SKUPAJ V EUR z DDV</t>
  </si>
  <si>
    <t xml:space="preserve">Naziv ponujenega izdelka </t>
  </si>
  <si>
    <t>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</si>
</sst>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 %"/>
    <numFmt numFmtId="165" formatCode="_([$€-2]\ * #,##0.00_);_([$€-2]\ * \(#,##0.00\);_([$€-2]\ * &quot;-&quot;??_);_(@_)"/>
  </numFmts>
  <fonts count="14">
    <font>
      <sz val="11"/>
      <color rgb="FF000000"/>
      <name val="Aptos Narrow"/>
      <charset val="238"/>
    </font>
    <font>
      <sz val="11"/>
      <color rgb="FF000000"/>
      <name val="Aptos Narrow"/>
      <charset val="238"/>
    </font>
    <font>
      <b/>
      <sz val="11"/>
      <color rgb="FF000000"/>
      <name val="Verdana"/>
      <family val="2"/>
    </font>
    <font>
      <sz val="14"/>
      <color rgb="FF000000"/>
      <name val="Verdana"/>
      <family val="2"/>
    </font>
    <font>
      <b/>
      <sz val="14"/>
      <color rgb="FF000000"/>
      <name val="Verdana"/>
      <family val="2"/>
    </font>
    <font>
      <sz val="9"/>
      <color rgb="FF000000"/>
      <name val="Verdana"/>
      <family val="2"/>
    </font>
    <font>
      <sz val="11"/>
      <color rgb="FF000000"/>
      <name val="Verdana"/>
      <family val="2"/>
    </font>
    <font>
      <b/>
      <sz val="11"/>
      <name val="Verdana"/>
      <family val="2"/>
    </font>
    <font>
      <b/>
      <sz val="9"/>
      <color rgb="FF000000"/>
      <name val="Verdana"/>
      <family val="2"/>
    </font>
    <font>
      <sz val="11"/>
      <name val="Verdana"/>
      <family val="2"/>
    </font>
    <font>
      <strike/>
      <sz val="11"/>
      <name val="Verdana"/>
      <family val="2"/>
    </font>
    <font>
      <strike/>
      <sz val="9"/>
      <color rgb="FFFF0000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164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5" fillId="0" borderId="0" xfId="0" applyFont="1" applyAlignment="1">
      <alignment horizontal="left" vertical="top"/>
    </xf>
    <xf numFmtId="164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/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11" fillId="0" borderId="0" xfId="0" applyFont="1" applyAlignment="1">
      <alignment vertical="top"/>
    </xf>
    <xf numFmtId="0" fontId="9" fillId="0" borderId="1" xfId="0" applyFont="1" applyBorder="1" applyAlignment="1">
      <alignment horizontal="center" vertical="top"/>
    </xf>
    <xf numFmtId="164" fontId="9" fillId="0" borderId="1" xfId="0" applyNumberFormat="1" applyFont="1" applyBorder="1" applyAlignment="1">
      <alignment vertical="top" wrapText="1"/>
    </xf>
    <xf numFmtId="9" fontId="0" fillId="0" borderId="0" xfId="0" applyNumberFormat="1"/>
    <xf numFmtId="10" fontId="0" fillId="0" borderId="0" xfId="0" applyNumberFormat="1"/>
    <xf numFmtId="0" fontId="9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0" fontId="9" fillId="0" borderId="1" xfId="1" applyNumberFormat="1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top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99"/>
      <rgbColor rgb="FFFFFF99"/>
      <rgbColor rgb="FF99CCFF"/>
      <rgbColor rgb="FFFF99FF"/>
      <rgbColor rgb="FFCC99FF"/>
      <rgbColor rgb="FFFFCC99"/>
      <rgbColor rgb="FF3366FF"/>
      <rgbColor rgb="FF33CCCC"/>
      <rgbColor rgb="FF99FF66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E72"/>
  <sheetViews>
    <sheetView tabSelected="1" zoomScale="60" zoomScaleNormal="60" workbookViewId="0">
      <selection activeCell="E9" sqref="E9"/>
    </sheetView>
  </sheetViews>
  <sheetFormatPr defaultRowHeight="13.5"/>
  <cols>
    <col min="1" max="1" width="7.33203125" style="8" customWidth="1"/>
    <col min="2" max="2" width="90" style="7" customWidth="1"/>
    <col min="3" max="3" width="7.4140625" style="8" customWidth="1"/>
    <col min="4" max="4" width="12.83203125" style="8" customWidth="1"/>
    <col min="5" max="5" width="31.25" style="8" customWidth="1"/>
    <col min="6" max="6" width="19.75" style="8" customWidth="1"/>
    <col min="7" max="7" width="26" style="8" customWidth="1"/>
    <col min="8" max="8" width="16.4140625" style="9" customWidth="1"/>
    <col min="9" max="9" width="28.5" style="9" customWidth="1"/>
    <col min="10" max="10" width="11.6640625" style="9" customWidth="1"/>
    <col min="11" max="11" width="12.4140625" style="9" customWidth="1"/>
    <col min="12" max="12" width="26.75" style="9" customWidth="1"/>
    <col min="13" max="244" width="9.08203125" style="9" customWidth="1"/>
    <col min="245" max="245" width="47.6640625" style="9" customWidth="1"/>
    <col min="246" max="247" width="9.08203125" style="9" customWidth="1"/>
    <col min="248" max="248" width="19" style="9" customWidth="1"/>
    <col min="249" max="249" width="15.25" style="9" customWidth="1"/>
    <col min="250" max="253" width="9.08203125" style="9" customWidth="1"/>
    <col min="254" max="254" width="47.6640625" style="9" customWidth="1"/>
    <col min="255" max="256" width="22.9140625" style="9" customWidth="1"/>
    <col min="257" max="259" width="9.08203125" style="9" customWidth="1"/>
    <col min="260" max="263" width="19" style="9" customWidth="1"/>
    <col min="264" max="500" width="9.08203125" style="9" customWidth="1"/>
    <col min="501" max="501" width="47.6640625" style="9" customWidth="1"/>
    <col min="502" max="503" width="9.08203125" style="9" customWidth="1"/>
    <col min="504" max="504" width="19" style="9" customWidth="1"/>
    <col min="505" max="505" width="15.25" style="9" customWidth="1"/>
    <col min="506" max="509" width="9.08203125" style="9" customWidth="1"/>
    <col min="510" max="510" width="47.6640625" style="9" customWidth="1"/>
    <col min="511" max="512" width="22.9140625" style="9" customWidth="1"/>
    <col min="513" max="515" width="9.08203125" style="9" customWidth="1"/>
    <col min="516" max="519" width="19" style="9" customWidth="1"/>
    <col min="520" max="756" width="9.08203125" style="9" customWidth="1"/>
    <col min="757" max="757" width="47.6640625" style="9" customWidth="1"/>
    <col min="758" max="759" width="9.08203125" style="9" customWidth="1"/>
    <col min="760" max="760" width="19" style="9" customWidth="1"/>
    <col min="761" max="761" width="15.25" style="9" customWidth="1"/>
    <col min="762" max="765" width="9.08203125" style="9" customWidth="1"/>
    <col min="766" max="766" width="47.6640625" style="9" customWidth="1"/>
    <col min="767" max="768" width="22.9140625" style="9" customWidth="1"/>
    <col min="769" max="771" width="9.08203125" style="9" customWidth="1"/>
    <col min="772" max="775" width="19" style="9" customWidth="1"/>
    <col min="776" max="1012" width="9.08203125" style="9" customWidth="1"/>
    <col min="1013" max="1013" width="47.6640625" style="9" customWidth="1"/>
    <col min="1014" max="1015" width="9.08203125" style="9" customWidth="1"/>
    <col min="1016" max="1016" width="19" style="9" customWidth="1"/>
    <col min="1017" max="1017" width="15.25" style="9" customWidth="1"/>
    <col min="1018" max="1019" width="9.08203125" style="9" customWidth="1"/>
    <col min="1020" max="16384" width="8.6640625" style="10"/>
  </cols>
  <sheetData>
    <row r="1" spans="1:1019" s="5" customFormat="1" ht="17.5">
      <c r="A1" s="2"/>
      <c r="B1" s="3" t="s">
        <v>44</v>
      </c>
      <c r="C1" s="4"/>
      <c r="D1" s="4"/>
      <c r="E1" s="4"/>
      <c r="F1" s="4"/>
      <c r="G1" s="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</row>
    <row r="2" spans="1:1019">
      <c r="A2" s="6"/>
    </row>
    <row r="3" spans="1:1019" s="12" customFormat="1" ht="40.5">
      <c r="A3" s="11" t="s">
        <v>0</v>
      </c>
      <c r="B3" s="11" t="s">
        <v>1</v>
      </c>
      <c r="C3" s="11" t="s">
        <v>2</v>
      </c>
      <c r="D3" s="11" t="s">
        <v>3</v>
      </c>
      <c r="E3" s="1" t="s">
        <v>77</v>
      </c>
      <c r="F3" s="1" t="s">
        <v>70</v>
      </c>
      <c r="G3" s="1" t="s">
        <v>78</v>
      </c>
      <c r="H3" s="1" t="s">
        <v>71</v>
      </c>
      <c r="I3" s="1" t="s">
        <v>72</v>
      </c>
      <c r="J3" s="1" t="s">
        <v>73</v>
      </c>
      <c r="K3" s="1" t="s">
        <v>74</v>
      </c>
      <c r="L3" s="1" t="s">
        <v>75</v>
      </c>
    </row>
    <row r="4" spans="1:1019">
      <c r="A4" s="13">
        <v>1</v>
      </c>
      <c r="B4" s="14" t="s">
        <v>69</v>
      </c>
      <c r="C4" s="13" t="s">
        <v>4</v>
      </c>
      <c r="D4" s="13">
        <v>100</v>
      </c>
      <c r="E4" s="20"/>
      <c r="F4" s="20"/>
      <c r="G4" s="20"/>
      <c r="H4" s="21">
        <v>0</v>
      </c>
      <c r="I4" s="22">
        <f>(H4*D4)</f>
        <v>0</v>
      </c>
      <c r="J4" s="23">
        <v>0</v>
      </c>
      <c r="K4" s="24">
        <f>L4-I4</f>
        <v>0</v>
      </c>
      <c r="L4" s="22">
        <f>I4+(J4*I4)</f>
        <v>0</v>
      </c>
    </row>
    <row r="5" spans="1:1019">
      <c r="A5" s="13">
        <v>2</v>
      </c>
      <c r="B5" s="14" t="s">
        <v>45</v>
      </c>
      <c r="C5" s="13" t="s">
        <v>5</v>
      </c>
      <c r="D5" s="13">
        <v>200</v>
      </c>
      <c r="E5" s="20"/>
      <c r="F5" s="20"/>
      <c r="G5" s="20"/>
      <c r="H5" s="21">
        <v>0</v>
      </c>
      <c r="I5" s="22">
        <f>(H5*D5)</f>
        <v>0</v>
      </c>
      <c r="J5" s="23">
        <v>0</v>
      </c>
      <c r="K5" s="24">
        <f>L5-I5</f>
        <v>0</v>
      </c>
      <c r="L5" s="22">
        <f>I5+(J5*I5)</f>
        <v>0</v>
      </c>
    </row>
    <row r="6" spans="1:1019" ht="27">
      <c r="A6" s="13">
        <v>3</v>
      </c>
      <c r="B6" s="14" t="s">
        <v>46</v>
      </c>
      <c r="C6" s="13" t="s">
        <v>4</v>
      </c>
      <c r="D6" s="13">
        <v>60</v>
      </c>
      <c r="E6" s="20"/>
      <c r="F6" s="20"/>
      <c r="G6" s="20"/>
      <c r="H6" s="21">
        <v>0</v>
      </c>
      <c r="I6" s="22">
        <f t="shared" ref="I6:I63" si="0">(H6*D6)</f>
        <v>0</v>
      </c>
      <c r="J6" s="23">
        <v>0</v>
      </c>
      <c r="K6" s="24">
        <f t="shared" ref="K6:K63" si="1">L6-I6</f>
        <v>0</v>
      </c>
      <c r="L6" s="22">
        <f t="shared" ref="L6:L63" si="2">I6+(J6*I6)</f>
        <v>0</v>
      </c>
    </row>
    <row r="7" spans="1:1019" ht="27">
      <c r="A7" s="13">
        <v>4</v>
      </c>
      <c r="B7" s="14" t="s">
        <v>47</v>
      </c>
      <c r="C7" s="13" t="s">
        <v>4</v>
      </c>
      <c r="D7" s="13">
        <v>60</v>
      </c>
      <c r="E7" s="20"/>
      <c r="F7" s="20"/>
      <c r="G7" s="20"/>
      <c r="H7" s="21">
        <v>0</v>
      </c>
      <c r="I7" s="22">
        <f t="shared" si="0"/>
        <v>0</v>
      </c>
      <c r="J7" s="23">
        <v>0</v>
      </c>
      <c r="K7" s="24">
        <f t="shared" si="1"/>
        <v>0</v>
      </c>
      <c r="L7" s="22">
        <f t="shared" si="2"/>
        <v>0</v>
      </c>
    </row>
    <row r="8" spans="1:1019" ht="54">
      <c r="A8" s="13">
        <v>5</v>
      </c>
      <c r="B8" s="14" t="s">
        <v>6</v>
      </c>
      <c r="C8" s="13" t="s">
        <v>4</v>
      </c>
      <c r="D8" s="13">
        <v>40</v>
      </c>
      <c r="E8" s="20"/>
      <c r="F8" s="20"/>
      <c r="G8" s="20"/>
      <c r="H8" s="21">
        <v>0</v>
      </c>
      <c r="I8" s="22">
        <f t="shared" si="0"/>
        <v>0</v>
      </c>
      <c r="J8" s="23">
        <v>0</v>
      </c>
      <c r="K8" s="24">
        <f t="shared" si="1"/>
        <v>0</v>
      </c>
      <c r="L8" s="22">
        <f t="shared" si="2"/>
        <v>0</v>
      </c>
    </row>
    <row r="9" spans="1:1019" ht="27">
      <c r="A9" s="13">
        <v>6</v>
      </c>
      <c r="B9" s="14" t="s">
        <v>54</v>
      </c>
      <c r="C9" s="13" t="s">
        <v>7</v>
      </c>
      <c r="D9" s="13">
        <v>60</v>
      </c>
      <c r="E9" s="20"/>
      <c r="F9" s="20"/>
      <c r="G9" s="20"/>
      <c r="H9" s="21">
        <v>0</v>
      </c>
      <c r="I9" s="22">
        <f t="shared" si="0"/>
        <v>0</v>
      </c>
      <c r="J9" s="23">
        <v>0</v>
      </c>
      <c r="K9" s="24">
        <f t="shared" si="1"/>
        <v>0</v>
      </c>
      <c r="L9" s="22">
        <f t="shared" si="2"/>
        <v>0</v>
      </c>
    </row>
    <row r="10" spans="1:1019" ht="40.5">
      <c r="A10" s="13">
        <v>7</v>
      </c>
      <c r="B10" s="14" t="s">
        <v>55</v>
      </c>
      <c r="C10" s="13" t="s">
        <v>4</v>
      </c>
      <c r="D10" s="13">
        <v>20</v>
      </c>
      <c r="E10" s="20"/>
      <c r="F10" s="20"/>
      <c r="G10" s="20"/>
      <c r="H10" s="21">
        <v>0</v>
      </c>
      <c r="I10" s="22">
        <f t="shared" si="0"/>
        <v>0</v>
      </c>
      <c r="J10" s="23">
        <v>0</v>
      </c>
      <c r="K10" s="24">
        <f t="shared" si="1"/>
        <v>0</v>
      </c>
      <c r="L10" s="22">
        <f t="shared" si="2"/>
        <v>0</v>
      </c>
    </row>
    <row r="11" spans="1:1019" ht="27">
      <c r="A11" s="13">
        <v>8</v>
      </c>
      <c r="B11" s="14" t="s">
        <v>56</v>
      </c>
      <c r="C11" s="13" t="s">
        <v>7</v>
      </c>
      <c r="D11" s="13">
        <v>20</v>
      </c>
      <c r="E11" s="20"/>
      <c r="F11" s="20"/>
      <c r="G11" s="20"/>
      <c r="H11" s="21">
        <v>0</v>
      </c>
      <c r="I11" s="22">
        <f t="shared" si="0"/>
        <v>0</v>
      </c>
      <c r="J11" s="23">
        <v>0</v>
      </c>
      <c r="K11" s="24">
        <f t="shared" si="1"/>
        <v>0</v>
      </c>
      <c r="L11" s="22">
        <f t="shared" si="2"/>
        <v>0</v>
      </c>
    </row>
    <row r="12" spans="1:1019" ht="40.5">
      <c r="A12" s="13">
        <v>9</v>
      </c>
      <c r="B12" s="14" t="s">
        <v>8</v>
      </c>
      <c r="C12" s="13" t="s">
        <v>7</v>
      </c>
      <c r="D12" s="13">
        <v>60</v>
      </c>
      <c r="E12" s="20"/>
      <c r="F12" s="20"/>
      <c r="G12" s="20"/>
      <c r="H12" s="21">
        <v>0</v>
      </c>
      <c r="I12" s="22">
        <f t="shared" si="0"/>
        <v>0</v>
      </c>
      <c r="J12" s="23">
        <v>0</v>
      </c>
      <c r="K12" s="24">
        <f t="shared" si="1"/>
        <v>0</v>
      </c>
      <c r="L12" s="22">
        <f t="shared" si="2"/>
        <v>0</v>
      </c>
    </row>
    <row r="13" spans="1:1019" ht="40.5">
      <c r="A13" s="13">
        <v>10</v>
      </c>
      <c r="B13" s="14" t="s">
        <v>9</v>
      </c>
      <c r="C13" s="13" t="s">
        <v>5</v>
      </c>
      <c r="D13" s="13">
        <v>40</v>
      </c>
      <c r="E13" s="20"/>
      <c r="F13" s="20"/>
      <c r="G13" s="20"/>
      <c r="H13" s="21">
        <v>0</v>
      </c>
      <c r="I13" s="22">
        <f t="shared" si="0"/>
        <v>0</v>
      </c>
      <c r="J13" s="23">
        <v>0</v>
      </c>
      <c r="K13" s="24">
        <f t="shared" si="1"/>
        <v>0</v>
      </c>
      <c r="L13" s="22">
        <f t="shared" si="2"/>
        <v>0</v>
      </c>
    </row>
    <row r="14" spans="1:1019" ht="40.5">
      <c r="A14" s="13">
        <v>11</v>
      </c>
      <c r="B14" s="14" t="s">
        <v>10</v>
      </c>
      <c r="C14" s="13" t="s">
        <v>7</v>
      </c>
      <c r="D14" s="13">
        <v>30</v>
      </c>
      <c r="E14" s="20"/>
      <c r="F14" s="20"/>
      <c r="G14" s="20"/>
      <c r="H14" s="21">
        <v>0</v>
      </c>
      <c r="I14" s="22">
        <f t="shared" si="0"/>
        <v>0</v>
      </c>
      <c r="J14" s="23">
        <v>0</v>
      </c>
      <c r="K14" s="24">
        <f t="shared" si="1"/>
        <v>0</v>
      </c>
      <c r="L14" s="22">
        <f t="shared" si="2"/>
        <v>0</v>
      </c>
    </row>
    <row r="15" spans="1:1019" s="15" customFormat="1" ht="40.5">
      <c r="A15" s="13">
        <v>12</v>
      </c>
      <c r="B15" s="14" t="s">
        <v>11</v>
      </c>
      <c r="C15" s="13" t="s">
        <v>7</v>
      </c>
      <c r="D15" s="13">
        <v>300</v>
      </c>
      <c r="E15" s="20"/>
      <c r="F15" s="20"/>
      <c r="G15" s="20"/>
      <c r="H15" s="21">
        <v>0</v>
      </c>
      <c r="I15" s="22">
        <f t="shared" si="0"/>
        <v>0</v>
      </c>
      <c r="J15" s="23">
        <v>0</v>
      </c>
      <c r="K15" s="24">
        <f t="shared" si="1"/>
        <v>0</v>
      </c>
      <c r="L15" s="22">
        <f t="shared" si="2"/>
        <v>0</v>
      </c>
    </row>
    <row r="16" spans="1:1019" s="15" customFormat="1" ht="54">
      <c r="A16" s="13">
        <v>13</v>
      </c>
      <c r="B16" s="14" t="s">
        <v>12</v>
      </c>
      <c r="C16" s="13" t="s">
        <v>4</v>
      </c>
      <c r="D16" s="13">
        <v>100</v>
      </c>
      <c r="E16" s="20"/>
      <c r="F16" s="20"/>
      <c r="G16" s="20"/>
      <c r="H16" s="21">
        <v>0</v>
      </c>
      <c r="I16" s="22">
        <f t="shared" si="0"/>
        <v>0</v>
      </c>
      <c r="J16" s="23">
        <v>0</v>
      </c>
      <c r="K16" s="24">
        <f t="shared" si="1"/>
        <v>0</v>
      </c>
      <c r="L16" s="22">
        <f t="shared" si="2"/>
        <v>0</v>
      </c>
    </row>
    <row r="17" spans="1:12" s="15" customFormat="1" ht="54">
      <c r="A17" s="13">
        <v>14</v>
      </c>
      <c r="B17" s="14" t="s">
        <v>13</v>
      </c>
      <c r="C17" s="13" t="s">
        <v>7</v>
      </c>
      <c r="D17" s="13">
        <v>60</v>
      </c>
      <c r="E17" s="20"/>
      <c r="F17" s="20"/>
      <c r="G17" s="20"/>
      <c r="H17" s="21">
        <v>0</v>
      </c>
      <c r="I17" s="22">
        <f t="shared" si="0"/>
        <v>0</v>
      </c>
      <c r="J17" s="23">
        <v>0</v>
      </c>
      <c r="K17" s="24">
        <f t="shared" si="1"/>
        <v>0</v>
      </c>
      <c r="L17" s="22">
        <f t="shared" si="2"/>
        <v>0</v>
      </c>
    </row>
    <row r="18" spans="1:12" ht="27">
      <c r="A18" s="13">
        <v>15</v>
      </c>
      <c r="B18" s="14" t="s">
        <v>14</v>
      </c>
      <c r="C18" s="13" t="s">
        <v>5</v>
      </c>
      <c r="D18" s="13">
        <v>40</v>
      </c>
      <c r="E18" s="20"/>
      <c r="F18" s="20"/>
      <c r="G18" s="20"/>
      <c r="H18" s="21">
        <v>0</v>
      </c>
      <c r="I18" s="22">
        <f t="shared" si="0"/>
        <v>0</v>
      </c>
      <c r="J18" s="23">
        <v>0</v>
      </c>
      <c r="K18" s="24">
        <f t="shared" si="1"/>
        <v>0</v>
      </c>
      <c r="L18" s="22">
        <f t="shared" si="2"/>
        <v>0</v>
      </c>
    </row>
    <row r="19" spans="1:12" ht="40.5">
      <c r="A19" s="13">
        <v>16</v>
      </c>
      <c r="B19" s="14" t="s">
        <v>15</v>
      </c>
      <c r="C19" s="13" t="s">
        <v>7</v>
      </c>
      <c r="D19" s="13">
        <v>14</v>
      </c>
      <c r="E19" s="20"/>
      <c r="F19" s="20"/>
      <c r="G19" s="20"/>
      <c r="H19" s="21">
        <v>0</v>
      </c>
      <c r="I19" s="22">
        <f t="shared" si="0"/>
        <v>0</v>
      </c>
      <c r="J19" s="23">
        <v>0</v>
      </c>
      <c r="K19" s="24">
        <f t="shared" si="1"/>
        <v>0</v>
      </c>
      <c r="L19" s="22">
        <f t="shared" si="2"/>
        <v>0</v>
      </c>
    </row>
    <row r="20" spans="1:12" ht="27">
      <c r="A20" s="13">
        <v>17</v>
      </c>
      <c r="B20" s="14" t="s">
        <v>16</v>
      </c>
      <c r="C20" s="13" t="s">
        <v>5</v>
      </c>
      <c r="D20" s="13">
        <v>6</v>
      </c>
      <c r="E20" s="20"/>
      <c r="F20" s="20"/>
      <c r="G20" s="20"/>
      <c r="H20" s="21">
        <v>0</v>
      </c>
      <c r="I20" s="22">
        <f t="shared" si="0"/>
        <v>0</v>
      </c>
      <c r="J20" s="23">
        <v>0</v>
      </c>
      <c r="K20" s="24">
        <f t="shared" si="1"/>
        <v>0</v>
      </c>
      <c r="L20" s="22">
        <f t="shared" si="2"/>
        <v>0</v>
      </c>
    </row>
    <row r="21" spans="1:12" ht="27">
      <c r="A21" s="13">
        <v>18</v>
      </c>
      <c r="B21" s="14" t="s">
        <v>17</v>
      </c>
      <c r="C21" s="13" t="s">
        <v>5</v>
      </c>
      <c r="D21" s="13">
        <v>20</v>
      </c>
      <c r="E21" s="20"/>
      <c r="F21" s="20"/>
      <c r="G21" s="20"/>
      <c r="H21" s="21">
        <v>0</v>
      </c>
      <c r="I21" s="22">
        <f t="shared" si="0"/>
        <v>0</v>
      </c>
      <c r="J21" s="23">
        <v>0</v>
      </c>
      <c r="K21" s="24">
        <f t="shared" si="1"/>
        <v>0</v>
      </c>
      <c r="L21" s="22">
        <f t="shared" si="2"/>
        <v>0</v>
      </c>
    </row>
    <row r="22" spans="1:12" ht="27">
      <c r="A22" s="13">
        <v>19</v>
      </c>
      <c r="B22" s="14" t="s">
        <v>18</v>
      </c>
      <c r="C22" s="13" t="s">
        <v>7</v>
      </c>
      <c r="D22" s="13">
        <v>20</v>
      </c>
      <c r="E22" s="20"/>
      <c r="F22" s="20"/>
      <c r="G22" s="20"/>
      <c r="H22" s="21">
        <v>0</v>
      </c>
      <c r="I22" s="22">
        <f t="shared" si="0"/>
        <v>0</v>
      </c>
      <c r="J22" s="23">
        <v>0</v>
      </c>
      <c r="K22" s="24">
        <f t="shared" si="1"/>
        <v>0</v>
      </c>
      <c r="L22" s="22">
        <f t="shared" si="2"/>
        <v>0</v>
      </c>
    </row>
    <row r="23" spans="1:12" ht="54">
      <c r="A23" s="13">
        <v>20</v>
      </c>
      <c r="B23" s="14" t="s">
        <v>57</v>
      </c>
      <c r="C23" s="13" t="s">
        <v>5</v>
      </c>
      <c r="D23" s="13">
        <v>20</v>
      </c>
      <c r="E23" s="20"/>
      <c r="F23" s="20"/>
      <c r="G23" s="20"/>
      <c r="H23" s="21">
        <v>0</v>
      </c>
      <c r="I23" s="22">
        <f t="shared" si="0"/>
        <v>0</v>
      </c>
      <c r="J23" s="23">
        <v>0</v>
      </c>
      <c r="K23" s="24">
        <f t="shared" si="1"/>
        <v>0</v>
      </c>
      <c r="L23" s="22">
        <f t="shared" si="2"/>
        <v>0</v>
      </c>
    </row>
    <row r="24" spans="1:12" ht="40.5">
      <c r="A24" s="13">
        <v>21</v>
      </c>
      <c r="B24" s="14" t="s">
        <v>19</v>
      </c>
      <c r="C24" s="13" t="s">
        <v>5</v>
      </c>
      <c r="D24" s="13">
        <v>40</v>
      </c>
      <c r="E24" s="20"/>
      <c r="F24" s="20"/>
      <c r="G24" s="20"/>
      <c r="H24" s="21">
        <v>0</v>
      </c>
      <c r="I24" s="22">
        <f t="shared" si="0"/>
        <v>0</v>
      </c>
      <c r="J24" s="23">
        <v>0</v>
      </c>
      <c r="K24" s="24">
        <f t="shared" si="1"/>
        <v>0</v>
      </c>
      <c r="L24" s="22">
        <f t="shared" si="2"/>
        <v>0</v>
      </c>
    </row>
    <row r="25" spans="1:12" s="15" customFormat="1" ht="40.5">
      <c r="A25" s="13">
        <v>22</v>
      </c>
      <c r="B25" s="14" t="s">
        <v>20</v>
      </c>
      <c r="C25" s="13" t="s">
        <v>5</v>
      </c>
      <c r="D25" s="13">
        <v>40</v>
      </c>
      <c r="E25" s="20"/>
      <c r="F25" s="20"/>
      <c r="G25" s="20"/>
      <c r="H25" s="21">
        <v>0</v>
      </c>
      <c r="I25" s="22">
        <f t="shared" si="0"/>
        <v>0</v>
      </c>
      <c r="J25" s="23">
        <v>0</v>
      </c>
      <c r="K25" s="24">
        <f t="shared" si="1"/>
        <v>0</v>
      </c>
      <c r="L25" s="22">
        <f t="shared" si="2"/>
        <v>0</v>
      </c>
    </row>
    <row r="26" spans="1:12" s="15" customFormat="1" ht="40.5">
      <c r="A26" s="13">
        <v>23</v>
      </c>
      <c r="B26" s="14" t="s">
        <v>21</v>
      </c>
      <c r="C26" s="13" t="s">
        <v>5</v>
      </c>
      <c r="D26" s="13">
        <v>4</v>
      </c>
      <c r="E26" s="20"/>
      <c r="F26" s="20"/>
      <c r="G26" s="20"/>
      <c r="H26" s="21">
        <v>0</v>
      </c>
      <c r="I26" s="22">
        <f t="shared" si="0"/>
        <v>0</v>
      </c>
      <c r="J26" s="23">
        <v>0</v>
      </c>
      <c r="K26" s="24">
        <f t="shared" si="1"/>
        <v>0</v>
      </c>
      <c r="L26" s="22">
        <f t="shared" si="2"/>
        <v>0</v>
      </c>
    </row>
    <row r="27" spans="1:12" ht="54">
      <c r="A27" s="13">
        <v>24</v>
      </c>
      <c r="B27" s="14" t="s">
        <v>22</v>
      </c>
      <c r="C27" s="13" t="s">
        <v>7</v>
      </c>
      <c r="D27" s="13">
        <v>40</v>
      </c>
      <c r="E27" s="20"/>
      <c r="F27" s="20"/>
      <c r="G27" s="20"/>
      <c r="H27" s="21">
        <v>0</v>
      </c>
      <c r="I27" s="22">
        <f t="shared" si="0"/>
        <v>0</v>
      </c>
      <c r="J27" s="23">
        <v>0</v>
      </c>
      <c r="K27" s="24">
        <f t="shared" si="1"/>
        <v>0</v>
      </c>
      <c r="L27" s="22">
        <f t="shared" si="2"/>
        <v>0</v>
      </c>
    </row>
    <row r="28" spans="1:12" ht="40.5">
      <c r="A28" s="13">
        <v>25</v>
      </c>
      <c r="B28" s="14" t="s">
        <v>58</v>
      </c>
      <c r="C28" s="13" t="s">
        <v>7</v>
      </c>
      <c r="D28" s="13">
        <v>20</v>
      </c>
      <c r="E28" s="20"/>
      <c r="F28" s="20"/>
      <c r="G28" s="20"/>
      <c r="H28" s="21">
        <v>0</v>
      </c>
      <c r="I28" s="22">
        <f t="shared" si="0"/>
        <v>0</v>
      </c>
      <c r="J28" s="23">
        <v>0</v>
      </c>
      <c r="K28" s="24">
        <f t="shared" si="1"/>
        <v>0</v>
      </c>
      <c r="L28" s="22">
        <f t="shared" si="2"/>
        <v>0</v>
      </c>
    </row>
    <row r="29" spans="1:12" s="15" customFormat="1" ht="40.5">
      <c r="A29" s="13">
        <v>26</v>
      </c>
      <c r="B29" s="14" t="s">
        <v>23</v>
      </c>
      <c r="C29" s="13" t="s">
        <v>5</v>
      </c>
      <c r="D29" s="13">
        <v>4</v>
      </c>
      <c r="E29" s="20"/>
      <c r="F29" s="20"/>
      <c r="G29" s="20"/>
      <c r="H29" s="21">
        <v>0</v>
      </c>
      <c r="I29" s="22">
        <f t="shared" si="0"/>
        <v>0</v>
      </c>
      <c r="J29" s="23">
        <v>0</v>
      </c>
      <c r="K29" s="24">
        <f t="shared" si="1"/>
        <v>0</v>
      </c>
      <c r="L29" s="22">
        <f t="shared" si="2"/>
        <v>0</v>
      </c>
    </row>
    <row r="30" spans="1:12" ht="27">
      <c r="A30" s="13">
        <v>27</v>
      </c>
      <c r="B30" s="14" t="s">
        <v>48</v>
      </c>
      <c r="C30" s="13" t="s">
        <v>7</v>
      </c>
      <c r="D30" s="13">
        <v>20</v>
      </c>
      <c r="E30" s="20"/>
      <c r="F30" s="20"/>
      <c r="G30" s="20"/>
      <c r="H30" s="21">
        <v>0</v>
      </c>
      <c r="I30" s="22">
        <f t="shared" si="0"/>
        <v>0</v>
      </c>
      <c r="J30" s="23">
        <v>0</v>
      </c>
      <c r="K30" s="24">
        <f t="shared" si="1"/>
        <v>0</v>
      </c>
      <c r="L30" s="22">
        <f t="shared" si="2"/>
        <v>0</v>
      </c>
    </row>
    <row r="31" spans="1:12" ht="40.5">
      <c r="A31" s="13">
        <v>28</v>
      </c>
      <c r="B31" s="14" t="s">
        <v>24</v>
      </c>
      <c r="C31" s="13" t="s">
        <v>5</v>
      </c>
      <c r="D31" s="13">
        <v>20</v>
      </c>
      <c r="E31" s="20"/>
      <c r="F31" s="20"/>
      <c r="G31" s="20"/>
      <c r="H31" s="21">
        <v>0</v>
      </c>
      <c r="I31" s="22">
        <f t="shared" si="0"/>
        <v>0</v>
      </c>
      <c r="J31" s="23">
        <v>0</v>
      </c>
      <c r="K31" s="24">
        <f t="shared" si="1"/>
        <v>0</v>
      </c>
      <c r="L31" s="22">
        <f t="shared" si="2"/>
        <v>0</v>
      </c>
    </row>
    <row r="32" spans="1:12" ht="40.5">
      <c r="A32" s="13">
        <v>29</v>
      </c>
      <c r="B32" s="14" t="s">
        <v>25</v>
      </c>
      <c r="C32" s="13" t="s">
        <v>7</v>
      </c>
      <c r="D32" s="13">
        <v>20</v>
      </c>
      <c r="E32" s="20"/>
      <c r="F32" s="20"/>
      <c r="G32" s="20"/>
      <c r="H32" s="21">
        <v>0</v>
      </c>
      <c r="I32" s="22">
        <f t="shared" si="0"/>
        <v>0</v>
      </c>
      <c r="J32" s="23">
        <v>0</v>
      </c>
      <c r="K32" s="24">
        <f t="shared" si="1"/>
        <v>0</v>
      </c>
      <c r="L32" s="22">
        <f t="shared" si="2"/>
        <v>0</v>
      </c>
    </row>
    <row r="33" spans="1:12" ht="27">
      <c r="A33" s="13">
        <v>30</v>
      </c>
      <c r="B33" s="14" t="s">
        <v>26</v>
      </c>
      <c r="C33" s="13" t="s">
        <v>5</v>
      </c>
      <c r="D33" s="13">
        <v>20</v>
      </c>
      <c r="E33" s="20"/>
      <c r="F33" s="20"/>
      <c r="G33" s="20"/>
      <c r="H33" s="21">
        <v>0</v>
      </c>
      <c r="I33" s="22">
        <f t="shared" si="0"/>
        <v>0</v>
      </c>
      <c r="J33" s="23">
        <v>0</v>
      </c>
      <c r="K33" s="24">
        <f t="shared" si="1"/>
        <v>0</v>
      </c>
      <c r="L33" s="22">
        <f t="shared" si="2"/>
        <v>0</v>
      </c>
    </row>
    <row r="34" spans="1:12" ht="27">
      <c r="A34" s="13">
        <v>31</v>
      </c>
      <c r="B34" s="14" t="s">
        <v>27</v>
      </c>
      <c r="C34" s="13" t="s">
        <v>5</v>
      </c>
      <c r="D34" s="13">
        <v>20</v>
      </c>
      <c r="E34" s="20"/>
      <c r="F34" s="20"/>
      <c r="G34" s="20"/>
      <c r="H34" s="21">
        <v>0</v>
      </c>
      <c r="I34" s="22">
        <f t="shared" si="0"/>
        <v>0</v>
      </c>
      <c r="J34" s="23">
        <v>0</v>
      </c>
      <c r="K34" s="24">
        <f t="shared" si="1"/>
        <v>0</v>
      </c>
      <c r="L34" s="22">
        <f t="shared" si="2"/>
        <v>0</v>
      </c>
    </row>
    <row r="35" spans="1:12" ht="40.5">
      <c r="A35" s="13">
        <v>32</v>
      </c>
      <c r="B35" s="14" t="s">
        <v>28</v>
      </c>
      <c r="C35" s="13" t="s">
        <v>7</v>
      </c>
      <c r="D35" s="13">
        <v>170</v>
      </c>
      <c r="E35" s="20"/>
      <c r="F35" s="20"/>
      <c r="G35" s="20"/>
      <c r="H35" s="21">
        <v>0</v>
      </c>
      <c r="I35" s="22">
        <f t="shared" si="0"/>
        <v>0</v>
      </c>
      <c r="J35" s="23">
        <v>0</v>
      </c>
      <c r="K35" s="24">
        <f t="shared" si="1"/>
        <v>0</v>
      </c>
      <c r="L35" s="22">
        <f t="shared" si="2"/>
        <v>0</v>
      </c>
    </row>
    <row r="36" spans="1:12" ht="54">
      <c r="A36" s="13">
        <v>33</v>
      </c>
      <c r="B36" s="14" t="s">
        <v>59</v>
      </c>
      <c r="C36" s="13" t="s">
        <v>4</v>
      </c>
      <c r="D36" s="13">
        <v>20</v>
      </c>
      <c r="E36" s="20"/>
      <c r="F36" s="20"/>
      <c r="G36" s="20"/>
      <c r="H36" s="21">
        <v>0</v>
      </c>
      <c r="I36" s="22">
        <f t="shared" si="0"/>
        <v>0</v>
      </c>
      <c r="J36" s="23">
        <v>0</v>
      </c>
      <c r="K36" s="24">
        <f t="shared" si="1"/>
        <v>0</v>
      </c>
      <c r="L36" s="22">
        <f t="shared" si="2"/>
        <v>0</v>
      </c>
    </row>
    <row r="37" spans="1:12" ht="40.5">
      <c r="A37" s="13">
        <v>34</v>
      </c>
      <c r="B37" s="14" t="s">
        <v>29</v>
      </c>
      <c r="C37" s="13" t="s">
        <v>5</v>
      </c>
      <c r="D37" s="13">
        <v>600</v>
      </c>
      <c r="E37" s="20"/>
      <c r="F37" s="20"/>
      <c r="G37" s="20"/>
      <c r="H37" s="21">
        <v>0</v>
      </c>
      <c r="I37" s="22">
        <f t="shared" si="0"/>
        <v>0</v>
      </c>
      <c r="J37" s="23">
        <v>0</v>
      </c>
      <c r="K37" s="24">
        <f t="shared" si="1"/>
        <v>0</v>
      </c>
      <c r="L37" s="22">
        <f t="shared" si="2"/>
        <v>0</v>
      </c>
    </row>
    <row r="38" spans="1:12" ht="40.5">
      <c r="A38" s="13">
        <v>35</v>
      </c>
      <c r="B38" s="14" t="s">
        <v>30</v>
      </c>
      <c r="C38" s="13" t="s">
        <v>5</v>
      </c>
      <c r="D38" s="13">
        <v>200</v>
      </c>
      <c r="E38" s="20"/>
      <c r="F38" s="20"/>
      <c r="G38" s="20"/>
      <c r="H38" s="21">
        <v>0</v>
      </c>
      <c r="I38" s="22">
        <f t="shared" si="0"/>
        <v>0</v>
      </c>
      <c r="J38" s="23">
        <v>0</v>
      </c>
      <c r="K38" s="24">
        <f t="shared" si="1"/>
        <v>0</v>
      </c>
      <c r="L38" s="22">
        <f t="shared" si="2"/>
        <v>0</v>
      </c>
    </row>
    <row r="39" spans="1:12" ht="54">
      <c r="A39" s="13">
        <v>36</v>
      </c>
      <c r="B39" s="14" t="s">
        <v>31</v>
      </c>
      <c r="C39" s="13" t="s">
        <v>5</v>
      </c>
      <c r="D39" s="13">
        <v>10</v>
      </c>
      <c r="E39" s="20"/>
      <c r="F39" s="20"/>
      <c r="G39" s="20"/>
      <c r="H39" s="21">
        <v>0</v>
      </c>
      <c r="I39" s="22">
        <f t="shared" si="0"/>
        <v>0</v>
      </c>
      <c r="J39" s="23">
        <v>0</v>
      </c>
      <c r="K39" s="24">
        <f t="shared" si="1"/>
        <v>0</v>
      </c>
      <c r="L39" s="22">
        <f t="shared" si="2"/>
        <v>0</v>
      </c>
    </row>
    <row r="40" spans="1:12" ht="54">
      <c r="A40" s="13">
        <v>37</v>
      </c>
      <c r="B40" s="14" t="s">
        <v>32</v>
      </c>
      <c r="C40" s="13" t="s">
        <v>5</v>
      </c>
      <c r="D40" s="13">
        <v>6</v>
      </c>
      <c r="E40" s="20"/>
      <c r="F40" s="20"/>
      <c r="G40" s="20"/>
      <c r="H40" s="21">
        <v>0</v>
      </c>
      <c r="I40" s="22">
        <f t="shared" si="0"/>
        <v>0</v>
      </c>
      <c r="J40" s="23">
        <v>0</v>
      </c>
      <c r="K40" s="24">
        <f t="shared" si="1"/>
        <v>0</v>
      </c>
      <c r="L40" s="22">
        <f t="shared" si="2"/>
        <v>0</v>
      </c>
    </row>
    <row r="41" spans="1:12" ht="67.5">
      <c r="A41" s="13">
        <v>38</v>
      </c>
      <c r="B41" s="14" t="s">
        <v>50</v>
      </c>
      <c r="C41" s="13" t="s">
        <v>4</v>
      </c>
      <c r="D41" s="13">
        <v>40</v>
      </c>
      <c r="E41" s="20"/>
      <c r="F41" s="20"/>
      <c r="G41" s="20"/>
      <c r="H41" s="21">
        <v>0</v>
      </c>
      <c r="I41" s="22">
        <f t="shared" si="0"/>
        <v>0</v>
      </c>
      <c r="J41" s="23">
        <v>0</v>
      </c>
      <c r="K41" s="24">
        <f t="shared" si="1"/>
        <v>0</v>
      </c>
      <c r="L41" s="22">
        <f t="shared" si="2"/>
        <v>0</v>
      </c>
    </row>
    <row r="42" spans="1:12" ht="67.5">
      <c r="A42" s="13">
        <v>39</v>
      </c>
      <c r="B42" s="14" t="s">
        <v>51</v>
      </c>
      <c r="C42" s="13" t="s">
        <v>4</v>
      </c>
      <c r="D42" s="13">
        <v>40</v>
      </c>
      <c r="E42" s="20"/>
      <c r="F42" s="20"/>
      <c r="G42" s="20"/>
      <c r="H42" s="21">
        <v>0</v>
      </c>
      <c r="I42" s="22">
        <f t="shared" si="0"/>
        <v>0</v>
      </c>
      <c r="J42" s="23">
        <v>0</v>
      </c>
      <c r="K42" s="24">
        <f t="shared" si="1"/>
        <v>0</v>
      </c>
      <c r="L42" s="22">
        <f t="shared" si="2"/>
        <v>0</v>
      </c>
    </row>
    <row r="43" spans="1:12" ht="54">
      <c r="A43" s="13">
        <v>40</v>
      </c>
      <c r="B43" s="14" t="s">
        <v>33</v>
      </c>
      <c r="C43" s="13" t="s">
        <v>5</v>
      </c>
      <c r="D43" s="13">
        <v>6</v>
      </c>
      <c r="E43" s="20"/>
      <c r="F43" s="20"/>
      <c r="G43" s="20"/>
      <c r="H43" s="21">
        <v>0</v>
      </c>
      <c r="I43" s="22">
        <f t="shared" si="0"/>
        <v>0</v>
      </c>
      <c r="J43" s="23">
        <v>0</v>
      </c>
      <c r="K43" s="24">
        <f t="shared" si="1"/>
        <v>0</v>
      </c>
      <c r="L43" s="22">
        <f t="shared" si="2"/>
        <v>0</v>
      </c>
    </row>
    <row r="44" spans="1:12" ht="54">
      <c r="A44" s="13">
        <v>41</v>
      </c>
      <c r="B44" s="14" t="s">
        <v>49</v>
      </c>
      <c r="C44" s="13" t="s">
        <v>4</v>
      </c>
      <c r="D44" s="13">
        <v>6</v>
      </c>
      <c r="E44" s="20"/>
      <c r="F44" s="20"/>
      <c r="G44" s="20"/>
      <c r="H44" s="21">
        <v>0</v>
      </c>
      <c r="I44" s="22">
        <f t="shared" si="0"/>
        <v>0</v>
      </c>
      <c r="J44" s="23">
        <v>0</v>
      </c>
      <c r="K44" s="24">
        <f t="shared" si="1"/>
        <v>0</v>
      </c>
      <c r="L44" s="22">
        <f t="shared" si="2"/>
        <v>0</v>
      </c>
    </row>
    <row r="45" spans="1:12" ht="27">
      <c r="A45" s="13">
        <v>42</v>
      </c>
      <c r="B45" s="14" t="s">
        <v>34</v>
      </c>
      <c r="C45" s="13" t="s">
        <v>4</v>
      </c>
      <c r="D45" s="13">
        <v>400</v>
      </c>
      <c r="E45" s="20"/>
      <c r="F45" s="20"/>
      <c r="G45" s="20"/>
      <c r="H45" s="21">
        <v>0</v>
      </c>
      <c r="I45" s="22">
        <f t="shared" si="0"/>
        <v>0</v>
      </c>
      <c r="J45" s="23">
        <v>0</v>
      </c>
      <c r="K45" s="24">
        <f t="shared" si="1"/>
        <v>0</v>
      </c>
      <c r="L45" s="22">
        <f t="shared" si="2"/>
        <v>0</v>
      </c>
    </row>
    <row r="46" spans="1:12" ht="27">
      <c r="A46" s="13">
        <v>43</v>
      </c>
      <c r="B46" s="14" t="s">
        <v>35</v>
      </c>
      <c r="C46" s="13" t="s">
        <v>5</v>
      </c>
      <c r="D46" s="13">
        <v>4</v>
      </c>
      <c r="E46" s="20"/>
      <c r="F46" s="20"/>
      <c r="G46" s="20"/>
      <c r="H46" s="21">
        <v>0</v>
      </c>
      <c r="I46" s="22">
        <f t="shared" si="0"/>
        <v>0</v>
      </c>
      <c r="J46" s="23">
        <v>0</v>
      </c>
      <c r="K46" s="24">
        <f t="shared" si="1"/>
        <v>0</v>
      </c>
      <c r="L46" s="22">
        <f t="shared" si="2"/>
        <v>0</v>
      </c>
    </row>
    <row r="47" spans="1:12" ht="40.5">
      <c r="A47" s="13">
        <v>44</v>
      </c>
      <c r="B47" s="14" t="s">
        <v>36</v>
      </c>
      <c r="C47" s="13" t="s">
        <v>4</v>
      </c>
      <c r="D47" s="13">
        <v>20</v>
      </c>
      <c r="E47" s="20"/>
      <c r="F47" s="20"/>
      <c r="G47" s="20"/>
      <c r="H47" s="21">
        <v>0</v>
      </c>
      <c r="I47" s="22">
        <f t="shared" si="0"/>
        <v>0</v>
      </c>
      <c r="J47" s="23">
        <v>0</v>
      </c>
      <c r="K47" s="24">
        <f t="shared" si="1"/>
        <v>0</v>
      </c>
      <c r="L47" s="22">
        <f t="shared" si="2"/>
        <v>0</v>
      </c>
    </row>
    <row r="48" spans="1:12" ht="40.5">
      <c r="A48" s="13">
        <v>45</v>
      </c>
      <c r="B48" s="14" t="s">
        <v>37</v>
      </c>
      <c r="C48" s="13" t="s">
        <v>4</v>
      </c>
      <c r="D48" s="13">
        <v>20</v>
      </c>
      <c r="E48" s="20"/>
      <c r="F48" s="20"/>
      <c r="G48" s="20"/>
      <c r="H48" s="21">
        <v>0</v>
      </c>
      <c r="I48" s="22">
        <f t="shared" si="0"/>
        <v>0</v>
      </c>
      <c r="J48" s="23">
        <v>0</v>
      </c>
      <c r="K48" s="24">
        <f t="shared" si="1"/>
        <v>0</v>
      </c>
      <c r="L48" s="22">
        <f t="shared" si="2"/>
        <v>0</v>
      </c>
    </row>
    <row r="49" spans="1:12" ht="27">
      <c r="A49" s="13">
        <v>46</v>
      </c>
      <c r="B49" s="14" t="s">
        <v>38</v>
      </c>
      <c r="C49" s="13" t="s">
        <v>5</v>
      </c>
      <c r="D49" s="13">
        <v>10</v>
      </c>
      <c r="E49" s="20"/>
      <c r="F49" s="20"/>
      <c r="G49" s="20"/>
      <c r="H49" s="21">
        <v>0</v>
      </c>
      <c r="I49" s="22">
        <f t="shared" si="0"/>
        <v>0</v>
      </c>
      <c r="J49" s="23">
        <v>0</v>
      </c>
      <c r="K49" s="24">
        <f t="shared" si="1"/>
        <v>0</v>
      </c>
      <c r="L49" s="22">
        <f t="shared" si="2"/>
        <v>0</v>
      </c>
    </row>
    <row r="50" spans="1:12" ht="54">
      <c r="A50" s="13">
        <v>47</v>
      </c>
      <c r="B50" s="14" t="s">
        <v>39</v>
      </c>
      <c r="C50" s="13" t="s">
        <v>7</v>
      </c>
      <c r="D50" s="13">
        <v>400</v>
      </c>
      <c r="E50" s="20"/>
      <c r="F50" s="20"/>
      <c r="G50" s="20"/>
      <c r="H50" s="21">
        <v>0</v>
      </c>
      <c r="I50" s="22">
        <f t="shared" si="0"/>
        <v>0</v>
      </c>
      <c r="J50" s="23">
        <v>0</v>
      </c>
      <c r="K50" s="24">
        <f t="shared" si="1"/>
        <v>0</v>
      </c>
      <c r="L50" s="22">
        <f t="shared" si="2"/>
        <v>0</v>
      </c>
    </row>
    <row r="51" spans="1:12" ht="27">
      <c r="A51" s="13">
        <v>48</v>
      </c>
      <c r="B51" s="14" t="s">
        <v>40</v>
      </c>
      <c r="C51" s="13" t="s">
        <v>7</v>
      </c>
      <c r="D51" s="13">
        <v>10</v>
      </c>
      <c r="E51" s="20"/>
      <c r="F51" s="20"/>
      <c r="G51" s="20"/>
      <c r="H51" s="21">
        <v>0</v>
      </c>
      <c r="I51" s="22">
        <f t="shared" si="0"/>
        <v>0</v>
      </c>
      <c r="J51" s="23">
        <v>0</v>
      </c>
      <c r="K51" s="24">
        <f t="shared" si="1"/>
        <v>0</v>
      </c>
      <c r="L51" s="22">
        <f t="shared" si="2"/>
        <v>0</v>
      </c>
    </row>
    <row r="52" spans="1:12" ht="27">
      <c r="A52" s="13">
        <v>49</v>
      </c>
      <c r="B52" s="14" t="s">
        <v>41</v>
      </c>
      <c r="C52" s="13" t="s">
        <v>5</v>
      </c>
      <c r="D52" s="13">
        <v>60</v>
      </c>
      <c r="E52" s="20"/>
      <c r="F52" s="20"/>
      <c r="G52" s="20"/>
      <c r="H52" s="21">
        <v>0</v>
      </c>
      <c r="I52" s="22">
        <f t="shared" si="0"/>
        <v>0</v>
      </c>
      <c r="J52" s="23">
        <v>0</v>
      </c>
      <c r="K52" s="24">
        <f t="shared" si="1"/>
        <v>0</v>
      </c>
      <c r="L52" s="22">
        <f t="shared" si="2"/>
        <v>0</v>
      </c>
    </row>
    <row r="53" spans="1:12" ht="40.5">
      <c r="A53" s="13">
        <v>50</v>
      </c>
      <c r="B53" s="14" t="s">
        <v>42</v>
      </c>
      <c r="C53" s="13" t="s">
        <v>5</v>
      </c>
      <c r="D53" s="13">
        <v>10</v>
      </c>
      <c r="E53" s="20"/>
      <c r="F53" s="20"/>
      <c r="G53" s="20"/>
      <c r="H53" s="21">
        <v>0</v>
      </c>
      <c r="I53" s="22">
        <f t="shared" si="0"/>
        <v>0</v>
      </c>
      <c r="J53" s="23">
        <v>0</v>
      </c>
      <c r="K53" s="24">
        <f t="shared" si="1"/>
        <v>0</v>
      </c>
      <c r="L53" s="22">
        <f t="shared" si="2"/>
        <v>0</v>
      </c>
    </row>
    <row r="54" spans="1:12">
      <c r="A54" s="13">
        <v>51</v>
      </c>
      <c r="B54" s="14" t="s">
        <v>60</v>
      </c>
      <c r="C54" s="16" t="s">
        <v>43</v>
      </c>
      <c r="D54" s="16">
        <v>20</v>
      </c>
      <c r="E54" s="20"/>
      <c r="F54" s="20"/>
      <c r="G54" s="20"/>
      <c r="H54" s="21">
        <v>0</v>
      </c>
      <c r="I54" s="22">
        <f t="shared" si="0"/>
        <v>0</v>
      </c>
      <c r="J54" s="23">
        <v>0</v>
      </c>
      <c r="K54" s="24">
        <f t="shared" si="1"/>
        <v>0</v>
      </c>
      <c r="L54" s="22">
        <f t="shared" si="2"/>
        <v>0</v>
      </c>
    </row>
    <row r="55" spans="1:12">
      <c r="A55" s="13">
        <v>52</v>
      </c>
      <c r="B55" s="17" t="s">
        <v>61</v>
      </c>
      <c r="C55" s="16" t="s">
        <v>43</v>
      </c>
      <c r="D55" s="16">
        <v>20</v>
      </c>
      <c r="E55" s="20"/>
      <c r="F55" s="20"/>
      <c r="G55" s="20"/>
      <c r="H55" s="21">
        <v>0</v>
      </c>
      <c r="I55" s="22">
        <f t="shared" si="0"/>
        <v>0</v>
      </c>
      <c r="J55" s="23">
        <v>0</v>
      </c>
      <c r="K55" s="24">
        <f t="shared" si="1"/>
        <v>0</v>
      </c>
      <c r="L55" s="22">
        <f t="shared" si="2"/>
        <v>0</v>
      </c>
    </row>
    <row r="56" spans="1:12">
      <c r="A56" s="13">
        <v>53</v>
      </c>
      <c r="B56" s="17" t="s">
        <v>65</v>
      </c>
      <c r="C56" s="16" t="s">
        <v>43</v>
      </c>
      <c r="D56" s="16">
        <v>20</v>
      </c>
      <c r="E56" s="20"/>
      <c r="F56" s="20"/>
      <c r="G56" s="20"/>
      <c r="H56" s="21">
        <v>0</v>
      </c>
      <c r="I56" s="22">
        <f t="shared" si="0"/>
        <v>0</v>
      </c>
      <c r="J56" s="23">
        <v>0</v>
      </c>
      <c r="K56" s="24">
        <f t="shared" si="1"/>
        <v>0</v>
      </c>
      <c r="L56" s="22">
        <f t="shared" si="2"/>
        <v>0</v>
      </c>
    </row>
    <row r="57" spans="1:12">
      <c r="A57" s="13">
        <v>54</v>
      </c>
      <c r="B57" s="17" t="s">
        <v>66</v>
      </c>
      <c r="C57" s="16" t="s">
        <v>43</v>
      </c>
      <c r="D57" s="16">
        <v>60</v>
      </c>
      <c r="E57" s="20"/>
      <c r="F57" s="20"/>
      <c r="G57" s="20"/>
      <c r="H57" s="21">
        <v>0</v>
      </c>
      <c r="I57" s="22">
        <f t="shared" si="0"/>
        <v>0</v>
      </c>
      <c r="J57" s="23">
        <v>0</v>
      </c>
      <c r="K57" s="24">
        <f t="shared" si="1"/>
        <v>0</v>
      </c>
      <c r="L57" s="22">
        <f t="shared" si="2"/>
        <v>0</v>
      </c>
    </row>
    <row r="58" spans="1:12">
      <c r="A58" s="13">
        <v>55</v>
      </c>
      <c r="B58" s="17" t="s">
        <v>64</v>
      </c>
      <c r="C58" s="16" t="s">
        <v>43</v>
      </c>
      <c r="D58" s="16">
        <v>20</v>
      </c>
      <c r="E58" s="20"/>
      <c r="F58" s="20"/>
      <c r="G58" s="20"/>
      <c r="H58" s="21">
        <v>0</v>
      </c>
      <c r="I58" s="22">
        <f t="shared" si="0"/>
        <v>0</v>
      </c>
      <c r="J58" s="23">
        <v>0</v>
      </c>
      <c r="K58" s="24">
        <f t="shared" si="1"/>
        <v>0</v>
      </c>
      <c r="L58" s="22">
        <f t="shared" si="2"/>
        <v>0</v>
      </c>
    </row>
    <row r="59" spans="1:12">
      <c r="A59" s="13">
        <v>56</v>
      </c>
      <c r="B59" s="17" t="s">
        <v>62</v>
      </c>
      <c r="C59" s="16" t="s">
        <v>43</v>
      </c>
      <c r="D59" s="16">
        <v>20</v>
      </c>
      <c r="E59" s="20"/>
      <c r="F59" s="20"/>
      <c r="G59" s="20"/>
      <c r="H59" s="21">
        <v>0</v>
      </c>
      <c r="I59" s="22">
        <f t="shared" si="0"/>
        <v>0</v>
      </c>
      <c r="J59" s="23">
        <v>0</v>
      </c>
      <c r="K59" s="24">
        <f t="shared" si="1"/>
        <v>0</v>
      </c>
      <c r="L59" s="22">
        <f t="shared" si="2"/>
        <v>0</v>
      </c>
    </row>
    <row r="60" spans="1:12">
      <c r="A60" s="13">
        <v>57</v>
      </c>
      <c r="B60" s="17" t="s">
        <v>63</v>
      </c>
      <c r="C60" s="16" t="s">
        <v>43</v>
      </c>
      <c r="D60" s="16">
        <v>6</v>
      </c>
      <c r="E60" s="20"/>
      <c r="F60" s="20"/>
      <c r="G60" s="20"/>
      <c r="H60" s="21">
        <v>0</v>
      </c>
      <c r="I60" s="22">
        <f t="shared" si="0"/>
        <v>0</v>
      </c>
      <c r="J60" s="23">
        <v>0</v>
      </c>
      <c r="K60" s="24">
        <f t="shared" si="1"/>
        <v>0</v>
      </c>
      <c r="L60" s="22">
        <f t="shared" si="2"/>
        <v>0</v>
      </c>
    </row>
    <row r="61" spans="1:12">
      <c r="A61" s="13">
        <v>58</v>
      </c>
      <c r="B61" s="17" t="s">
        <v>52</v>
      </c>
      <c r="C61" s="16" t="s">
        <v>43</v>
      </c>
      <c r="D61" s="16">
        <v>60</v>
      </c>
      <c r="E61" s="20"/>
      <c r="F61" s="20"/>
      <c r="G61" s="20"/>
      <c r="H61" s="21">
        <v>0</v>
      </c>
      <c r="I61" s="22">
        <f t="shared" si="0"/>
        <v>0</v>
      </c>
      <c r="J61" s="23">
        <v>0</v>
      </c>
      <c r="K61" s="24">
        <f t="shared" si="1"/>
        <v>0</v>
      </c>
      <c r="L61" s="22">
        <f t="shared" si="2"/>
        <v>0</v>
      </c>
    </row>
    <row r="62" spans="1:12">
      <c r="A62" s="13">
        <v>59</v>
      </c>
      <c r="B62" s="17" t="s">
        <v>53</v>
      </c>
      <c r="C62" s="16" t="s">
        <v>43</v>
      </c>
      <c r="D62" s="16">
        <v>100</v>
      </c>
      <c r="E62" s="20"/>
      <c r="F62" s="20"/>
      <c r="G62" s="20"/>
      <c r="H62" s="21">
        <v>0</v>
      </c>
      <c r="I62" s="22">
        <f t="shared" si="0"/>
        <v>0</v>
      </c>
      <c r="J62" s="23">
        <v>0</v>
      </c>
      <c r="K62" s="24">
        <f t="shared" si="1"/>
        <v>0</v>
      </c>
      <c r="L62" s="22">
        <f t="shared" si="2"/>
        <v>0</v>
      </c>
    </row>
    <row r="63" spans="1:12">
      <c r="A63" s="13">
        <v>60</v>
      </c>
      <c r="B63" s="17" t="s">
        <v>67</v>
      </c>
      <c r="C63" s="16" t="s">
        <v>43</v>
      </c>
      <c r="D63" s="16">
        <v>70</v>
      </c>
      <c r="E63" s="20"/>
      <c r="F63" s="20"/>
      <c r="G63" s="20"/>
      <c r="H63" s="21">
        <v>0</v>
      </c>
      <c r="I63" s="22">
        <f t="shared" si="0"/>
        <v>0</v>
      </c>
      <c r="J63" s="23">
        <v>0</v>
      </c>
      <c r="K63" s="24">
        <f t="shared" si="1"/>
        <v>0</v>
      </c>
      <c r="L63" s="22">
        <f t="shared" si="2"/>
        <v>0</v>
      </c>
    </row>
    <row r="64" spans="1:12" s="26" customFormat="1" ht="14" customHeight="1">
      <c r="A64" s="27" t="s">
        <v>68</v>
      </c>
      <c r="B64" s="28"/>
      <c r="C64" s="28"/>
      <c r="D64" s="28"/>
      <c r="E64" s="28"/>
      <c r="F64" s="28"/>
      <c r="G64" s="28"/>
      <c r="H64" s="29"/>
      <c r="I64" s="25">
        <f>SUM(I4:I63)</f>
        <v>0</v>
      </c>
      <c r="J64" s="30" t="s">
        <v>76</v>
      </c>
      <c r="K64" s="30"/>
      <c r="L64" s="25">
        <f>SUM(L4:L63)</f>
        <v>0</v>
      </c>
    </row>
    <row r="72" ht="17.25" customHeight="1"/>
  </sheetData>
  <mergeCells count="2">
    <mergeCell ref="A64:H64"/>
    <mergeCell ref="J64:K64"/>
  </mergeCells>
  <dataValidations count="2">
    <dataValidation type="custom" allowBlank="1" showInputMessage="1" showErrorMessage="1" errorTitle="Napaka - nepravilen format" error="Vnešen format ni pravilen, vnesete lahko največ 4 decimalke" promptTitle="Št. decimalk" prompt="Vnesete lahko največ 4 decimalke" sqref="IM4:IM7 SI4:SI7 ACE4:ACE7 AMA4:AMA7 IM56:IM59 SI56:SI59 ACE56:ACE59 AMA56:AMA59" xr:uid="{00000000-0002-0000-0000-000000000000}">
      <formula1>IM4=INT(IM4*10000)/10000</formula1>
      <formula2>0</formula2>
    </dataValidation>
    <dataValidation type="list" allowBlank="1" showInputMessage="1" showErrorMessage="1" errorTitle="Vnešena EM ni pravilna." error="Vnešena EM ni pravilna. Izberite ustrezno EM iz padajočega menija v celici." sqref="IQ4:IQ7 SM4:SM7 ACI4:ACI7 IQ56:IQ59 SM56:SM59 ACI56:ACI59" xr:uid="{00000000-0002-0000-0000-000001000000}">
      <formula1>"G,KG,KOM,KPL,LISTIČ,LITER,M,MG,ML,PAR,ROLA,STOR,ZAV,ŠKA"</formula1>
      <formula2>0</formula2>
    </dataValidation>
  </dataValidations>
  <pageMargins left="0.7" right="0.7" top="0.75" bottom="0.75" header="0.51180555555555496" footer="0.51180555555555496"/>
  <pageSetup paperSize="8" firstPageNumber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294F11-E2C4-4C13-B17E-D5813844F621}">
          <x14:formula1>
            <xm:f>List1!$A$1:$A$3</xm:f>
          </x14:formula1>
          <xm:sqref>J4:J63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BABC-FFBB-46C6-A8A9-F6CA477E9A88}">
  <dimension ref="A1:A3"/>
  <sheetViews>
    <sheetView workbookViewId="0">
      <selection sqref="A1:A3"/>
    </sheetView>
  </sheetViews>
  <sheetFormatPr defaultRowHeight="14"/>
  <sheetData>
    <row r="1" spans="1:1">
      <c r="A1" s="18">
        <v>0</v>
      </c>
    </row>
    <row r="2" spans="1:1">
      <c r="A2" s="19">
        <v>9.5000000000000001E-2</v>
      </c>
    </row>
    <row r="3" spans="1:1">
      <c r="A3" s="18">
        <v>0.22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112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4. sklop</vt:lpstr>
      <vt:lpstr>List1</vt:lpstr>
      <vt:lpstr>'4. sklop'!_FiltriranjeZbirkePodatkov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Mateja Kocman</dc:creator>
  <dc:description/>
  <cp:lastModifiedBy>Larisa Stefin</cp:lastModifiedBy>
  <cp:revision>3</cp:revision>
  <cp:lastPrinted>2025-08-11T10:54:51Z</cp:lastPrinted>
  <dcterms:created xsi:type="dcterms:W3CDTF">2024-02-19T13:14:00Z</dcterms:created>
  <dcterms:modified xsi:type="dcterms:W3CDTF">2025-09-09T07:19:47Z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D343E8FD6C3B42A38B2354185403177B_12</vt:lpwstr>
  </property>
  <property fmtid="{D5CDD505-2E9C-101B-9397-08002B2CF9AE}" pid="3" name="KSOProductBuildVer">
    <vt:lpwstr>1033-12.2.0.20782</vt:lpwstr>
  </property>
</Properties>
</file>